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Katja Korošec\porodniška 2014_2015 Tina\Center znanosti_inženiring_JN\"/>
    </mc:Choice>
  </mc:AlternateContent>
  <bookViews>
    <workbookView xWindow="0" yWindow="0" windowWidth="24660" windowHeight="9390"/>
  </bookViews>
  <sheets>
    <sheet name="List1" sheetId="1" r:id="rId1"/>
  </sheets>
  <definedNames>
    <definedName name="_Toc88827690" localSheetId="0">List1!$B$1</definedName>
    <definedName name="_xlnm.Print_Area" localSheetId="0">List1!$A$7:$G$48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F38" i="1"/>
  <c r="F34" i="1"/>
  <c r="F33" i="1"/>
  <c r="F22" i="1"/>
  <c r="F23" i="1"/>
  <c r="F24" i="1"/>
  <c r="F25" i="1"/>
  <c r="F26" i="1"/>
  <c r="F28" i="1"/>
  <c r="F29" i="1"/>
  <c r="F30" i="1"/>
  <c r="F31" i="1"/>
  <c r="F21" i="1"/>
  <c r="F17" i="1"/>
  <c r="F10" i="1"/>
  <c r="F11" i="1"/>
  <c r="F12" i="1"/>
  <c r="F13" i="1"/>
  <c r="F14" i="1"/>
  <c r="F9" i="1"/>
  <c r="F15" i="1" l="1"/>
  <c r="F35" i="1"/>
  <c r="F42" i="1" l="1"/>
  <c r="F45" i="1"/>
  <c r="F46" i="1" s="1"/>
  <c r="F47" i="1" l="1"/>
</calcChain>
</file>

<file path=xl/sharedStrings.xml><?xml version="1.0" encoding="utf-8"?>
<sst xmlns="http://schemas.openxmlformats.org/spreadsheetml/2006/main" count="62" uniqueCount="47">
  <si>
    <t>A</t>
  </si>
  <si>
    <t>FAZA/KADRI</t>
  </si>
  <si>
    <t>ur/mesec</t>
  </si>
  <si>
    <t>cena  ure brez DDV</t>
  </si>
  <si>
    <t>št. mesecev</t>
  </si>
  <si>
    <t>Skupaj vrednost brez DDV</t>
  </si>
  <si>
    <t>Vodenje projekta</t>
  </si>
  <si>
    <t>Strokovnjak za krožno gospodarstvo</t>
  </si>
  <si>
    <t>Svetovalni inženiring požarne varnost</t>
  </si>
  <si>
    <t>Svetovalni inženiring za področje elektrotehnike</t>
  </si>
  <si>
    <t>Svetovalni inženiring za področje strojništva</t>
  </si>
  <si>
    <t>Svetovalni inženiring za področje gradbeništva</t>
  </si>
  <si>
    <t>B</t>
  </si>
  <si>
    <t>Vodenje in izvedba celotnega postopka javnega naročanja – zahtevno</t>
  </si>
  <si>
    <t>cena za 1. (en) postopek brez DDV</t>
  </si>
  <si>
    <t>Skupna vrednost za 10 postopkov</t>
  </si>
  <si>
    <t>svetovalni inženiring v razpisnih postopkih</t>
  </si>
  <si>
    <t>svetovalni inženiring v fazi priprave na gradnjo</t>
  </si>
  <si>
    <t>C</t>
  </si>
  <si>
    <t>nadzor nad gradnjo in opremo ter svetovalni inženiring med gradnjo in po gradnji</t>
  </si>
  <si>
    <t>Nadzornik nad strojnimi inštalacijami(v fazi gradnje):  42 ur/mesec</t>
  </si>
  <si>
    <t>Nadzornik nad elektro inštalacijami(v fazi gradnje):  42 ur/mesec</t>
  </si>
  <si>
    <t>Inženir za kakovost: 42 ur/mesec</t>
  </si>
  <si>
    <t>Vodja nadzora in nadzornik nad gradbeno obrtniškimi deli (v fazi gradnje): 42 ur/mesec</t>
  </si>
  <si>
    <t>Svetovalni inženiring požarna varnost</t>
  </si>
  <si>
    <r>
      <rPr>
        <sz val="7"/>
        <color rgb="FF000000"/>
        <rFont val="Times New Roman"/>
        <family val="1"/>
        <charset val="238"/>
      </rPr>
      <t xml:space="preserve"> </t>
    </r>
    <r>
      <rPr>
        <sz val="10"/>
        <color rgb="FF000000"/>
        <rFont val="Arial"/>
        <family val="2"/>
        <charset val="238"/>
      </rPr>
      <t>Koordinator za varnost in zdravje pri delu (v času izvedbe): 42 ur/mesec</t>
    </r>
  </si>
  <si>
    <t>Svetovalec za pravne zadeve</t>
  </si>
  <si>
    <t>D</t>
  </si>
  <si>
    <t>BIM svetovanje in nadzor</t>
  </si>
  <si>
    <t>cena/mesec</t>
  </si>
  <si>
    <t>cena/mesec brez DDV</t>
  </si>
  <si>
    <t>E</t>
  </si>
  <si>
    <t>administrativna podpora</t>
  </si>
  <si>
    <t>DDV</t>
  </si>
  <si>
    <t>skupna vrednost z DDV</t>
  </si>
  <si>
    <t>drugi stroški (biro, potrošni material, potni stroški,…</t>
  </si>
  <si>
    <t>predvideno št. ur/mesec</t>
  </si>
  <si>
    <r>
      <t>Razpisni obrazec št. 4: PONUDBENI PREDRAČUN</t>
    </r>
    <r>
      <rPr>
        <b/>
        <sz val="8"/>
        <color theme="1"/>
        <rFont val="Calibri"/>
        <family val="2"/>
        <charset val="238"/>
        <scheme val="minor"/>
      </rPr>
      <t> </t>
    </r>
    <r>
      <rPr>
        <b/>
        <sz val="10"/>
        <color theme="1"/>
        <rFont val="Arial"/>
        <family val="2"/>
        <charset val="238"/>
      </rPr>
      <t xml:space="preserve"> </t>
    </r>
  </si>
  <si>
    <t>Naročnik</t>
  </si>
  <si>
    <t>Republika Slovenija, Ministrstvo za izobraževanje, znanost in šport</t>
  </si>
  <si>
    <t>Oznaka naročila</t>
  </si>
  <si>
    <t>VŠTETO V PONUDBENI CENI PO POSTAVKAH CENE UR OZ. VREDNOSTIH STORITEV NA MESEC !</t>
  </si>
  <si>
    <t>SKUPAJ od A-E</t>
  </si>
  <si>
    <t>Kraj in datum:</t>
  </si>
  <si>
    <t>Ponudnik:</t>
  </si>
  <si>
    <t>Zakoniti zastopnik ponudnika:</t>
  </si>
  <si>
    <t>430-513/2021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</si>
</sst>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44" fontId="0" fillId="0" borderId="0" xfId="1" applyFont="1"/>
    <xf numFmtId="0" fontId="0" fillId="0" borderId="1" xfId="0" applyBorder="1"/>
    <xf numFmtId="44" fontId="2" fillId="0" borderId="1" xfId="1" applyFont="1" applyBorder="1"/>
    <xf numFmtId="0" fontId="0" fillId="0" borderId="0" xfId="0" applyBorder="1"/>
    <xf numFmtId="44" fontId="0" fillId="0" borderId="0" xfId="1" applyFont="1" applyBorder="1"/>
    <xf numFmtId="44" fontId="2" fillId="0" borderId="0" xfId="0" applyNumberFormat="1" applyFont="1" applyBorder="1"/>
    <xf numFmtId="44" fontId="0" fillId="0" borderId="5" xfId="0" applyNumberFormat="1" applyBorder="1"/>
    <xf numFmtId="0" fontId="0" fillId="0" borderId="7" xfId="0" applyBorder="1"/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44" fontId="0" fillId="0" borderId="2" xfId="1" applyFont="1" applyBorder="1"/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44" fontId="2" fillId="0" borderId="14" xfId="0" applyNumberFormat="1" applyFont="1" applyBorder="1"/>
    <xf numFmtId="0" fontId="2" fillId="0" borderId="15" xfId="0" applyFont="1" applyBorder="1"/>
    <xf numFmtId="0" fontId="0" fillId="0" borderId="16" xfId="0" applyBorder="1"/>
    <xf numFmtId="0" fontId="0" fillId="0" borderId="15" xfId="0" applyBorder="1"/>
    <xf numFmtId="44" fontId="2" fillId="0" borderId="14" xfId="1" applyFont="1" applyBorder="1"/>
    <xf numFmtId="44" fontId="0" fillId="0" borderId="16" xfId="1" applyFont="1" applyBorder="1"/>
    <xf numFmtId="44" fontId="2" fillId="0" borderId="0" xfId="1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0" xfId="0" applyFont="1" applyBorder="1"/>
    <xf numFmtId="44" fontId="0" fillId="0" borderId="10" xfId="1" applyFont="1" applyBorder="1"/>
    <xf numFmtId="44" fontId="7" fillId="0" borderId="0" xfId="1" applyFont="1" applyFill="1" applyBorder="1"/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0" borderId="10" xfId="0" applyFont="1" applyBorder="1" applyAlignment="1">
      <alignment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0" fillId="0" borderId="12" xfId="0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44" fontId="2" fillId="0" borderId="5" xfId="0" applyNumberFormat="1" applyFont="1" applyBorder="1"/>
    <xf numFmtId="44" fontId="2" fillId="2" borderId="8" xfId="0" applyNumberFormat="1" applyFont="1" applyFill="1" applyBorder="1"/>
    <xf numFmtId="0" fontId="8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4" fontId="0" fillId="3" borderId="0" xfId="1" applyFont="1" applyFill="1"/>
    <xf numFmtId="44" fontId="0" fillId="3" borderId="13" xfId="1" applyFont="1" applyFill="1" applyBorder="1"/>
    <xf numFmtId="44" fontId="0" fillId="3" borderId="2" xfId="1" applyFont="1" applyFill="1" applyBorder="1"/>
    <xf numFmtId="0" fontId="0" fillId="0" borderId="3" xfId="0" applyBorder="1" applyAlignment="1">
      <alignment wrapText="1"/>
    </xf>
    <xf numFmtId="0" fontId="0" fillId="0" borderId="1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3">
    <cellStyle name="Navadno" xfId="0" builtinId="0"/>
    <cellStyle name="Navadno 2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K7" sqref="K7"/>
    </sheetView>
  </sheetViews>
  <sheetFormatPr defaultRowHeight="15" x14ac:dyDescent="0.25"/>
  <cols>
    <col min="1" max="1" width="2.28515625" bestFit="1" customWidth="1"/>
    <col min="2" max="2" width="48" style="9" customWidth="1"/>
    <col min="3" max="3" width="18.85546875" customWidth="1"/>
    <col min="4" max="4" width="13.140625" customWidth="1"/>
    <col min="5" max="5" width="11.42578125" bestFit="1" customWidth="1"/>
    <col min="6" max="6" width="30.85546875" bestFit="1" customWidth="1"/>
  </cols>
  <sheetData>
    <row r="1" spans="1:6" x14ac:dyDescent="0.25">
      <c r="B1" s="53" t="s">
        <v>37</v>
      </c>
    </row>
    <row r="2" spans="1:6" x14ac:dyDescent="0.25">
      <c r="B2" s="52"/>
    </row>
    <row r="3" spans="1:6" x14ac:dyDescent="0.25">
      <c r="B3" s="65"/>
      <c r="C3" s="65"/>
      <c r="D3" s="65"/>
      <c r="E3" s="65"/>
      <c r="F3" s="65"/>
    </row>
    <row r="4" spans="1:6" x14ac:dyDescent="0.25">
      <c r="B4" s="56" t="s">
        <v>38</v>
      </c>
      <c r="C4" s="64" t="s">
        <v>39</v>
      </c>
      <c r="D4" s="64"/>
      <c r="E4" s="64"/>
      <c r="F4" s="64"/>
    </row>
    <row r="5" spans="1:6" x14ac:dyDescent="0.25">
      <c r="B5" s="56" t="s">
        <v>40</v>
      </c>
      <c r="C5" s="64" t="s">
        <v>46</v>
      </c>
      <c r="D5" s="64"/>
      <c r="E5" s="64"/>
      <c r="F5" s="64"/>
    </row>
    <row r="6" spans="1:6" x14ac:dyDescent="0.25">
      <c r="B6" s="54"/>
      <c r="C6" s="55"/>
      <c r="D6" s="55"/>
      <c r="E6" s="55"/>
      <c r="F6" s="55"/>
    </row>
    <row r="7" spans="1:6" ht="30" x14ac:dyDescent="0.25">
      <c r="B7" s="9" t="s">
        <v>1</v>
      </c>
      <c r="C7" s="9" t="s">
        <v>36</v>
      </c>
      <c r="D7" s="9" t="s">
        <v>3</v>
      </c>
      <c r="E7" t="s">
        <v>4</v>
      </c>
      <c r="F7" t="s">
        <v>5</v>
      </c>
    </row>
    <row r="8" spans="1:6" x14ac:dyDescent="0.25">
      <c r="A8" t="s">
        <v>0</v>
      </c>
      <c r="B8" s="31" t="s">
        <v>17</v>
      </c>
    </row>
    <row r="9" spans="1:6" x14ac:dyDescent="0.25">
      <c r="B9" s="32" t="s">
        <v>6</v>
      </c>
      <c r="C9">
        <v>84</v>
      </c>
      <c r="D9" s="57">
        <v>0</v>
      </c>
      <c r="E9">
        <v>2</v>
      </c>
      <c r="F9" s="1">
        <f>C9*D9*E9</f>
        <v>0</v>
      </c>
    </row>
    <row r="10" spans="1:6" x14ac:dyDescent="0.25">
      <c r="B10" s="32" t="s">
        <v>11</v>
      </c>
      <c r="C10">
        <v>42</v>
      </c>
      <c r="D10" s="57">
        <v>0</v>
      </c>
      <c r="E10">
        <v>2</v>
      </c>
      <c r="F10" s="1">
        <f t="shared" ref="F10:F14" si="0">C10*D10*E10</f>
        <v>0</v>
      </c>
    </row>
    <row r="11" spans="1:6" x14ac:dyDescent="0.25">
      <c r="B11" s="32" t="s">
        <v>10</v>
      </c>
      <c r="C11">
        <v>42</v>
      </c>
      <c r="D11" s="57">
        <v>0</v>
      </c>
      <c r="E11">
        <v>2</v>
      </c>
      <c r="F11" s="1">
        <f t="shared" si="0"/>
        <v>0</v>
      </c>
    </row>
    <row r="12" spans="1:6" x14ac:dyDescent="0.25">
      <c r="B12" s="32" t="s">
        <v>9</v>
      </c>
      <c r="C12">
        <v>42</v>
      </c>
      <c r="D12" s="57">
        <v>0</v>
      </c>
      <c r="E12">
        <v>2</v>
      </c>
      <c r="F12" s="1">
        <f t="shared" si="0"/>
        <v>0</v>
      </c>
    </row>
    <row r="13" spans="1:6" x14ac:dyDescent="0.25">
      <c r="B13" s="32" t="s">
        <v>8</v>
      </c>
      <c r="C13">
        <v>42</v>
      </c>
      <c r="D13" s="57">
        <v>0</v>
      </c>
      <c r="E13">
        <v>2</v>
      </c>
      <c r="F13" s="1">
        <f t="shared" si="0"/>
        <v>0</v>
      </c>
    </row>
    <row r="14" spans="1:6" x14ac:dyDescent="0.25">
      <c r="B14" s="32" t="s">
        <v>7</v>
      </c>
      <c r="C14">
        <v>42</v>
      </c>
      <c r="D14" s="57">
        <v>0</v>
      </c>
      <c r="E14">
        <v>2</v>
      </c>
      <c r="F14" s="1">
        <f t="shared" si="0"/>
        <v>0</v>
      </c>
    </row>
    <row r="15" spans="1:6" ht="15.75" thickBot="1" x14ac:dyDescent="0.3">
      <c r="A15" s="2"/>
      <c r="B15" s="33"/>
      <c r="C15" s="2"/>
      <c r="D15" s="2"/>
      <c r="E15" s="2"/>
      <c r="F15" s="3">
        <f>SUM(F9:F14)</f>
        <v>0</v>
      </c>
    </row>
    <row r="16" spans="1:6" ht="60" x14ac:dyDescent="0.25">
      <c r="A16" s="13" t="s">
        <v>12</v>
      </c>
      <c r="B16" s="34" t="s">
        <v>16</v>
      </c>
      <c r="C16" s="14"/>
      <c r="D16" s="15" t="s">
        <v>14</v>
      </c>
      <c r="E16" s="14"/>
      <c r="F16" s="16" t="s">
        <v>15</v>
      </c>
    </row>
    <row r="17" spans="1:6" ht="26.25" thickBot="1" x14ac:dyDescent="0.3">
      <c r="A17" s="17"/>
      <c r="B17" s="35" t="s">
        <v>13</v>
      </c>
      <c r="C17" s="18"/>
      <c r="D17" s="58">
        <v>0</v>
      </c>
      <c r="E17" s="18"/>
      <c r="F17" s="19">
        <f>D17*10</f>
        <v>0</v>
      </c>
    </row>
    <row r="18" spans="1:6" ht="15.75" thickBot="1" x14ac:dyDescent="0.3">
      <c r="A18" s="4"/>
      <c r="B18" s="36"/>
      <c r="C18" s="4"/>
      <c r="D18" s="5"/>
      <c r="E18" s="4"/>
      <c r="F18" s="6"/>
    </row>
    <row r="19" spans="1:6" x14ac:dyDescent="0.25">
      <c r="A19" s="13"/>
      <c r="B19" s="37"/>
      <c r="C19" s="14" t="s">
        <v>2</v>
      </c>
      <c r="D19" s="14" t="s">
        <v>3</v>
      </c>
      <c r="E19" s="14" t="s">
        <v>4</v>
      </c>
      <c r="F19" s="16" t="s">
        <v>5</v>
      </c>
    </row>
    <row r="20" spans="1:6" ht="26.25" x14ac:dyDescent="0.25">
      <c r="A20" s="20" t="s">
        <v>18</v>
      </c>
      <c r="B20" s="38" t="s">
        <v>19</v>
      </c>
      <c r="C20" s="10"/>
      <c r="D20" s="10"/>
      <c r="E20" s="10"/>
      <c r="F20" s="21"/>
    </row>
    <row r="21" spans="1:6" x14ac:dyDescent="0.25">
      <c r="A21" s="22"/>
      <c r="B21" s="39" t="s">
        <v>6</v>
      </c>
      <c r="C21" s="10">
        <v>84</v>
      </c>
      <c r="D21" s="59">
        <v>0</v>
      </c>
      <c r="E21" s="10">
        <v>22</v>
      </c>
      <c r="F21" s="24">
        <f>C21*D21*E21</f>
        <v>0</v>
      </c>
    </row>
    <row r="22" spans="1:6" x14ac:dyDescent="0.25">
      <c r="A22" s="22"/>
      <c r="B22" s="39" t="s">
        <v>11</v>
      </c>
      <c r="C22" s="10">
        <v>33</v>
      </c>
      <c r="D22" s="59">
        <v>0</v>
      </c>
      <c r="E22" s="10">
        <v>22</v>
      </c>
      <c r="F22" s="24">
        <f t="shared" ref="F22:F34" si="1">C22*D22*E22</f>
        <v>0</v>
      </c>
    </row>
    <row r="23" spans="1:6" x14ac:dyDescent="0.25">
      <c r="A23" s="22"/>
      <c r="B23" s="39" t="s">
        <v>10</v>
      </c>
      <c r="C23" s="10">
        <v>33</v>
      </c>
      <c r="D23" s="59">
        <v>0</v>
      </c>
      <c r="E23" s="10">
        <v>22</v>
      </c>
      <c r="F23" s="24">
        <f t="shared" si="1"/>
        <v>0</v>
      </c>
    </row>
    <row r="24" spans="1:6" x14ac:dyDescent="0.25">
      <c r="A24" s="22"/>
      <c r="B24" s="39" t="s">
        <v>9</v>
      </c>
      <c r="C24" s="10">
        <v>33</v>
      </c>
      <c r="D24" s="59">
        <v>0</v>
      </c>
      <c r="E24" s="10">
        <v>22</v>
      </c>
      <c r="F24" s="24">
        <f t="shared" si="1"/>
        <v>0</v>
      </c>
    </row>
    <row r="25" spans="1:6" x14ac:dyDescent="0.25">
      <c r="A25" s="22"/>
      <c r="B25" s="39" t="s">
        <v>24</v>
      </c>
      <c r="C25" s="10">
        <v>33</v>
      </c>
      <c r="D25" s="59">
        <v>0</v>
      </c>
      <c r="E25" s="10">
        <v>22</v>
      </c>
      <c r="F25" s="24">
        <f t="shared" si="1"/>
        <v>0</v>
      </c>
    </row>
    <row r="26" spans="1:6" x14ac:dyDescent="0.25">
      <c r="A26" s="22"/>
      <c r="B26" s="39" t="s">
        <v>7</v>
      </c>
      <c r="C26" s="10">
        <v>42</v>
      </c>
      <c r="D26" s="59">
        <v>0</v>
      </c>
      <c r="E26" s="10">
        <v>22</v>
      </c>
      <c r="F26" s="24">
        <f t="shared" si="1"/>
        <v>0</v>
      </c>
    </row>
    <row r="27" spans="1:6" x14ac:dyDescent="0.25">
      <c r="A27" s="22"/>
      <c r="B27" s="11"/>
      <c r="C27" s="10"/>
      <c r="D27" s="12"/>
      <c r="E27" s="10"/>
      <c r="F27" s="24"/>
    </row>
    <row r="28" spans="1:6" ht="26.25" x14ac:dyDescent="0.25">
      <c r="A28" s="22"/>
      <c r="B28" s="40" t="s">
        <v>23</v>
      </c>
      <c r="C28" s="10">
        <v>84</v>
      </c>
      <c r="D28" s="59">
        <v>0</v>
      </c>
      <c r="E28" s="10">
        <v>22</v>
      </c>
      <c r="F28" s="24">
        <f t="shared" si="1"/>
        <v>0</v>
      </c>
    </row>
    <row r="29" spans="1:6" x14ac:dyDescent="0.25">
      <c r="A29" s="22"/>
      <c r="B29" s="40" t="s">
        <v>22</v>
      </c>
      <c r="C29" s="10">
        <v>42</v>
      </c>
      <c r="D29" s="59">
        <v>0</v>
      </c>
      <c r="E29" s="10">
        <v>22</v>
      </c>
      <c r="F29" s="24">
        <f t="shared" si="1"/>
        <v>0</v>
      </c>
    </row>
    <row r="30" spans="1:6" ht="26.25" x14ac:dyDescent="0.25">
      <c r="A30" s="22"/>
      <c r="B30" s="40" t="s">
        <v>20</v>
      </c>
      <c r="C30" s="10">
        <v>42</v>
      </c>
      <c r="D30" s="59">
        <v>0</v>
      </c>
      <c r="E30" s="10">
        <v>22</v>
      </c>
      <c r="F30" s="24">
        <f t="shared" si="1"/>
        <v>0</v>
      </c>
    </row>
    <row r="31" spans="1:6" ht="26.25" x14ac:dyDescent="0.25">
      <c r="A31" s="22"/>
      <c r="B31" s="40" t="s">
        <v>21</v>
      </c>
      <c r="C31" s="10">
        <v>42</v>
      </c>
      <c r="D31" s="59">
        <v>0</v>
      </c>
      <c r="E31" s="10">
        <v>22</v>
      </c>
      <c r="F31" s="24">
        <f t="shared" si="1"/>
        <v>0</v>
      </c>
    </row>
    <row r="32" spans="1:6" x14ac:dyDescent="0.25">
      <c r="A32" s="22"/>
      <c r="B32" s="11"/>
      <c r="C32" s="10"/>
      <c r="D32" s="59">
        <v>0</v>
      </c>
      <c r="E32" s="10"/>
      <c r="F32" s="24"/>
    </row>
    <row r="33" spans="1:6" ht="25.5" x14ac:dyDescent="0.25">
      <c r="A33" s="22"/>
      <c r="B33" s="41" t="s">
        <v>25</v>
      </c>
      <c r="C33" s="10">
        <v>42</v>
      </c>
      <c r="D33" s="59">
        <v>0</v>
      </c>
      <c r="E33" s="10">
        <v>20</v>
      </c>
      <c r="F33" s="24">
        <f t="shared" si="1"/>
        <v>0</v>
      </c>
    </row>
    <row r="34" spans="1:6" x14ac:dyDescent="0.25">
      <c r="A34" s="22"/>
      <c r="B34" s="40" t="s">
        <v>26</v>
      </c>
      <c r="C34" s="10">
        <v>24</v>
      </c>
      <c r="D34" s="59">
        <v>0</v>
      </c>
      <c r="E34" s="10">
        <v>22</v>
      </c>
      <c r="F34" s="24">
        <f t="shared" si="1"/>
        <v>0</v>
      </c>
    </row>
    <row r="35" spans="1:6" ht="15.75" thickBot="1" x14ac:dyDescent="0.3">
      <c r="A35" s="17"/>
      <c r="B35" s="42"/>
      <c r="C35" s="18"/>
      <c r="D35" s="18"/>
      <c r="E35" s="18"/>
      <c r="F35" s="23">
        <f>SUM(F21:F34)</f>
        <v>0</v>
      </c>
    </row>
    <row r="36" spans="1:6" ht="15.75" thickBot="1" x14ac:dyDescent="0.3">
      <c r="A36" s="4"/>
      <c r="B36" s="43"/>
      <c r="C36" s="4"/>
      <c r="D36" s="4"/>
      <c r="E36" s="4"/>
      <c r="F36" s="25"/>
    </row>
    <row r="37" spans="1:6" ht="30" x14ac:dyDescent="0.25">
      <c r="A37" s="26"/>
      <c r="B37" s="34"/>
      <c r="C37" s="14"/>
      <c r="D37" s="15" t="s">
        <v>30</v>
      </c>
      <c r="E37" s="14" t="s">
        <v>4</v>
      </c>
      <c r="F37" s="16"/>
    </row>
    <row r="38" spans="1:6" ht="15.75" thickBot="1" x14ac:dyDescent="0.3">
      <c r="A38" s="27" t="s">
        <v>27</v>
      </c>
      <c r="B38" s="44" t="s">
        <v>28</v>
      </c>
      <c r="C38" s="18"/>
      <c r="D38" s="58">
        <v>0</v>
      </c>
      <c r="E38" s="18">
        <v>24</v>
      </c>
      <c r="F38" s="23">
        <f>D38*E38</f>
        <v>0</v>
      </c>
    </row>
    <row r="39" spans="1:6" ht="15.75" thickBot="1" x14ac:dyDescent="0.3">
      <c r="A39" s="28"/>
      <c r="B39" s="45"/>
      <c r="C39" s="4"/>
      <c r="D39" s="5"/>
      <c r="E39" s="4"/>
      <c r="F39" s="25"/>
    </row>
    <row r="40" spans="1:6" x14ac:dyDescent="0.25">
      <c r="A40" s="13"/>
      <c r="B40" s="15"/>
      <c r="C40" s="14" t="s">
        <v>2</v>
      </c>
      <c r="D40" s="14" t="s">
        <v>3</v>
      </c>
      <c r="E40" s="14" t="s">
        <v>4</v>
      </c>
      <c r="F40" s="16" t="s">
        <v>5</v>
      </c>
    </row>
    <row r="41" spans="1:6" ht="15.75" thickBot="1" x14ac:dyDescent="0.3">
      <c r="A41" s="27" t="s">
        <v>31</v>
      </c>
      <c r="B41" s="44" t="s">
        <v>32</v>
      </c>
      <c r="C41" s="18">
        <v>84</v>
      </c>
      <c r="D41" s="58">
        <v>0</v>
      </c>
      <c r="E41" s="18">
        <v>24</v>
      </c>
      <c r="F41" s="23">
        <f>C41*D41*E41</f>
        <v>0</v>
      </c>
    </row>
    <row r="42" spans="1:6" ht="15.75" thickBot="1" x14ac:dyDescent="0.3">
      <c r="A42" s="28"/>
      <c r="B42" s="45"/>
      <c r="C42" s="4"/>
      <c r="D42" s="5"/>
      <c r="E42" s="4"/>
      <c r="F42" s="30">
        <f>F41+F38+F35+F17+F15</f>
        <v>0</v>
      </c>
    </row>
    <row r="43" spans="1:6" x14ac:dyDescent="0.25">
      <c r="A43" s="28"/>
      <c r="B43" s="46"/>
      <c r="C43" s="14"/>
      <c r="D43" s="29" t="s">
        <v>29</v>
      </c>
      <c r="E43" s="14" t="s">
        <v>4</v>
      </c>
      <c r="F43" s="16" t="s">
        <v>5</v>
      </c>
    </row>
    <row r="44" spans="1:6" ht="30.75" thickBot="1" x14ac:dyDescent="0.3">
      <c r="B44" s="47" t="s">
        <v>35</v>
      </c>
      <c r="C44" s="61" t="s">
        <v>41</v>
      </c>
      <c r="D44" s="62"/>
      <c r="E44" s="62"/>
      <c r="F44" s="63"/>
    </row>
    <row r="45" spans="1:6" x14ac:dyDescent="0.25">
      <c r="A45" s="4"/>
      <c r="B45" s="48" t="s">
        <v>42</v>
      </c>
      <c r="C45" s="4"/>
      <c r="D45" s="4"/>
      <c r="E45" s="4"/>
      <c r="F45" s="50">
        <f>F41+F38+F35+F17+F15+F44</f>
        <v>0</v>
      </c>
    </row>
    <row r="46" spans="1:6" x14ac:dyDescent="0.25">
      <c r="A46" s="4"/>
      <c r="B46" s="48" t="s">
        <v>33</v>
      </c>
      <c r="C46" s="4"/>
      <c r="D46" s="4"/>
      <c r="E46" s="4"/>
      <c r="F46" s="7">
        <f>F45*0.22</f>
        <v>0</v>
      </c>
    </row>
    <row r="47" spans="1:6" ht="15.75" thickBot="1" x14ac:dyDescent="0.3">
      <c r="A47" s="4"/>
      <c r="B47" s="49" t="s">
        <v>34</v>
      </c>
      <c r="C47" s="8"/>
      <c r="D47" s="8"/>
      <c r="E47" s="8"/>
      <c r="F47" s="51">
        <f>F45*1.22</f>
        <v>0</v>
      </c>
    </row>
    <row r="50" spans="2:2" x14ac:dyDescent="0.25">
      <c r="B50" s="60" t="s">
        <v>43</v>
      </c>
    </row>
    <row r="52" spans="2:2" x14ac:dyDescent="0.25">
      <c r="B52" s="60" t="s">
        <v>44</v>
      </c>
    </row>
    <row r="54" spans="2:2" x14ac:dyDescent="0.25">
      <c r="B54" s="60" t="s">
        <v>45</v>
      </c>
    </row>
  </sheetData>
  <mergeCells count="4">
    <mergeCell ref="C44:F44"/>
    <mergeCell ref="C5:F5"/>
    <mergeCell ref="B3:F3"/>
    <mergeCell ref="C4:F4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List1!_Toc88827690</vt:lpstr>
      <vt:lpstr>List1!Področje_tiskanja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Katja Korošec</cp:lastModifiedBy>
  <cp:lastPrinted>2021-12-22T08:16:14Z</cp:lastPrinted>
  <dcterms:created xsi:type="dcterms:W3CDTF">2021-12-21T09:13:03Z</dcterms:created>
  <dcterms:modified xsi:type="dcterms:W3CDTF">2022-01-06T14:51:49Z</dcterms:modified>
</cp:coreProperties>
</file>